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80" yWindow="5088" windowWidth="22980" windowHeight="8052" tabRatio="836"/>
  </bookViews>
  <sheets>
    <sheet name="РН-ВЧНГ-1.11.19" sheetId="49" r:id="rId1"/>
  </sheets>
  <definedNames>
    <definedName name="_xlnm._FilterDatabase" localSheetId="0" hidden="1">'РН-ВЧНГ-1.11.19'!$A$14:$L$19</definedName>
    <definedName name="_xlnm.Print_Titles" localSheetId="0">'РН-ВЧНГ-1.11.19'!$14:$14</definedName>
    <definedName name="_xlnm.Print_Area" localSheetId="0">'РН-ВЧНГ-1.11.19'!$A$1:$R$33</definedName>
  </definedNames>
  <calcPr calcId="145621"/>
</workbook>
</file>

<file path=xl/calcChain.xml><?xml version="1.0" encoding="utf-8"?>
<calcChain xmlns="http://schemas.openxmlformats.org/spreadsheetml/2006/main">
  <c r="R19" i="49" l="1"/>
</calcChain>
</file>

<file path=xl/sharedStrings.xml><?xml version="1.0" encoding="utf-8"?>
<sst xmlns="http://schemas.openxmlformats.org/spreadsheetml/2006/main" count="97" uniqueCount="78">
  <si>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</si>
  <si>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</si>
  <si>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</si>
  <si>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</si>
  <si>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</si>
  <si>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</si>
  <si>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</si>
  <si>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</si>
  <si>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</si>
  <si>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</si>
  <si>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</si>
  <si>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</si>
  <si>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</si>
  <si>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</si>
  <si>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</si>
  <si>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</si>
  <si>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</si>
  <si>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</si>
  <si>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</si>
  <si>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</si>
  <si>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</si>
  <si>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</si>
  <si>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</si>
  <si>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</si>
  <si>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</si>
  <si>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</si>
  <si>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</si>
  <si>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</si>
  <si>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</si>
  <si>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</si>
  <si>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</si>
  <si>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</si>
  <si>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</si>
  <si>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</si>
  <si>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</si>
  <si>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</si>
  <si>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</si>
  <si>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</si>
  <si>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</si>
  <si>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</si>
  <si>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</si>
  <si>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</si>
  <si>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</si>
  <si>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</si>
  <si>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</si>
  <si>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</si>
  <si>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</si>
  <si>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</si>
  <si>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</si>
  <si>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</si>
  <si>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</si>
  <si>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</si>
  <si>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</si>
  <si>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</si>
  <si>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НЛ</t>
  </si>
  <si>
    <t>КАБЕЛЬ ПОГРУЖНОЙ КПВППБП-130 3Х16 Б/У</t>
  </si>
  <si>
    <t>Кабель погружной КПвПпБП-130 3х25 б/у</t>
  </si>
  <si>
    <t>Кабель КЭСБП-230 3х13,3 б/у</t>
  </si>
  <si>
    <t>Барабан кабельный  металл б/у</t>
  </si>
  <si>
    <t xml:space="preserve">КПвПпБП-130 </t>
  </si>
  <si>
    <t>3х16</t>
  </si>
  <si>
    <t>КПвПпБП-130</t>
  </si>
  <si>
    <t>3х25</t>
  </si>
  <si>
    <t>КЭСБП-230</t>
  </si>
  <si>
    <t>3х13,3</t>
  </si>
  <si>
    <t>-</t>
  </si>
  <si>
    <t>М</t>
  </si>
  <si>
    <t>ШТ</t>
  </si>
  <si>
    <t>Иркутская область, Катангский район, Верхнечонское месторождение. Склад 3.3. ВЦ УСО</t>
  </si>
  <si>
    <t>III</t>
  </si>
  <si>
    <t>II</t>
  </si>
  <si>
    <t xml:space="preserve">5. Покупатель должен своими силами и за свой счет погрузить МТР и вывезти МТР с ВЧНГКМ: </t>
  </si>
  <si>
    <t>5.1. Зимняя автодорога ВЧНГКМ - г. Усть-Кут - 617 км (сезонный доступ)</t>
  </si>
  <si>
    <t>РН-ВЧНГ-1.11.19</t>
  </si>
  <si>
    <t>АО "ВЧНГ"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</si>
  <si>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"ВЧНГ"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</si>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</sst>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52"/>
  <sheetViews>
    <sheetView tabSelected="1" view="pageBreakPreview" zoomScale="55" zoomScaleNormal="80" zoomScaleSheetLayoutView="55" workbookViewId="0">
      <selection activeCell="A26" sqref="A2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75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53</v>
      </c>
      <c r="Q13" s="23" t="s">
        <v>49</v>
      </c>
      <c r="R13" s="23" t="s">
        <v>52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51</v>
      </c>
    </row>
    <row r="15" spans="1:18" s="53" customFormat="1" ht="50.25" customHeight="1" x14ac:dyDescent="0.3">
      <c r="A15" s="40">
        <v>1</v>
      </c>
      <c r="B15" s="40" t="s">
        <v>74</v>
      </c>
      <c r="C15" s="54" t="s">
        <v>73</v>
      </c>
      <c r="D15" s="55" t="s">
        <v>54</v>
      </c>
      <c r="E15" s="52" t="s">
        <v>59</v>
      </c>
      <c r="F15" s="52" t="s">
        <v>60</v>
      </c>
      <c r="G15" s="61" t="s">
        <v>55</v>
      </c>
      <c r="H15" s="62">
        <v>96540</v>
      </c>
      <c r="I15" s="63" t="s">
        <v>66</v>
      </c>
      <c r="J15" s="60"/>
      <c r="K15" s="50"/>
      <c r="L15" s="40"/>
      <c r="M15" s="61" t="s">
        <v>68</v>
      </c>
      <c r="N15" s="60"/>
      <c r="O15" s="51"/>
      <c r="P15" s="52">
        <v>48230511523</v>
      </c>
      <c r="Q15" s="52" t="s">
        <v>69</v>
      </c>
      <c r="R15" s="52">
        <v>105.749</v>
      </c>
    </row>
    <row r="16" spans="1:18" s="53" customFormat="1" ht="39" customHeight="1" x14ac:dyDescent="0.3">
      <c r="A16" s="54">
        <v>2</v>
      </c>
      <c r="B16" s="40" t="s">
        <v>74</v>
      </c>
      <c r="C16" s="54" t="s">
        <v>73</v>
      </c>
      <c r="D16" s="55" t="s">
        <v>54</v>
      </c>
      <c r="E16" s="52" t="s">
        <v>61</v>
      </c>
      <c r="F16" s="52" t="s">
        <v>62</v>
      </c>
      <c r="G16" s="61" t="s">
        <v>56</v>
      </c>
      <c r="H16" s="62">
        <v>12118</v>
      </c>
      <c r="I16" s="63" t="s">
        <v>66</v>
      </c>
      <c r="J16" s="56"/>
      <c r="K16" s="57"/>
      <c r="L16" s="54"/>
      <c r="M16" s="61" t="s">
        <v>68</v>
      </c>
      <c r="N16" s="56"/>
      <c r="O16" s="58"/>
      <c r="P16" s="52">
        <v>48230511523</v>
      </c>
      <c r="Q16" s="52" t="s">
        <v>69</v>
      </c>
      <c r="R16" s="55">
        <v>16.965</v>
      </c>
    </row>
    <row r="17" spans="1:18" s="53" customFormat="1" ht="48" customHeight="1" x14ac:dyDescent="0.3">
      <c r="A17" s="54">
        <v>3</v>
      </c>
      <c r="B17" s="40" t="s">
        <v>74</v>
      </c>
      <c r="C17" s="54" t="s">
        <v>73</v>
      </c>
      <c r="D17" s="55" t="s">
        <v>54</v>
      </c>
      <c r="E17" s="52" t="s">
        <v>63</v>
      </c>
      <c r="F17" s="52" t="s">
        <v>64</v>
      </c>
      <c r="G17" s="61" t="s">
        <v>57</v>
      </c>
      <c r="H17" s="62">
        <v>6000</v>
      </c>
      <c r="I17" s="63" t="s">
        <v>66</v>
      </c>
      <c r="J17" s="56"/>
      <c r="K17" s="57"/>
      <c r="L17" s="54"/>
      <c r="M17" s="61" t="s">
        <v>68</v>
      </c>
      <c r="N17" s="58"/>
      <c r="O17" s="58"/>
      <c r="P17" s="55">
        <v>48230501522</v>
      </c>
      <c r="Q17" s="55" t="s">
        <v>70</v>
      </c>
      <c r="R17" s="55">
        <v>10.8</v>
      </c>
    </row>
    <row r="18" spans="1:18" s="53" customFormat="1" ht="42.75" customHeight="1" x14ac:dyDescent="0.3">
      <c r="A18" s="40">
        <v>4</v>
      </c>
      <c r="B18" s="40" t="s">
        <v>74</v>
      </c>
      <c r="C18" s="54" t="s">
        <v>73</v>
      </c>
      <c r="D18" s="55" t="s">
        <v>54</v>
      </c>
      <c r="E18" s="52" t="s">
        <v>65</v>
      </c>
      <c r="F18" s="52" t="s">
        <v>65</v>
      </c>
      <c r="G18" s="61" t="s">
        <v>58</v>
      </c>
      <c r="H18" s="66">
        <v>80</v>
      </c>
      <c r="I18" s="63" t="s">
        <v>67</v>
      </c>
      <c r="J18" s="49"/>
      <c r="K18" s="50"/>
      <c r="L18" s="40"/>
      <c r="M18" s="61" t="s">
        <v>68</v>
      </c>
      <c r="N18" s="51"/>
      <c r="O18" s="51"/>
      <c r="P18" s="52" t="s">
        <v>65</v>
      </c>
      <c r="Q18" s="55" t="s">
        <v>65</v>
      </c>
      <c r="R18" s="55">
        <v>11.6</v>
      </c>
    </row>
    <row r="19" spans="1:18" s="33" customFormat="1" ht="13.8" x14ac:dyDescent="0.25">
      <c r="A19" s="28"/>
      <c r="B19" s="28"/>
      <c r="C19" s="41"/>
      <c r="D19" s="30"/>
      <c r="E19" s="30"/>
      <c r="F19" s="30"/>
      <c r="G19" s="30"/>
      <c r="H19" s="59">
        <v>114658</v>
      </c>
      <c r="I19" s="65" t="s">
        <v>76</v>
      </c>
      <c r="J19" s="31"/>
      <c r="K19" s="32">
        <v>0</v>
      </c>
      <c r="L19" s="28"/>
      <c r="M19" s="29"/>
      <c r="N19" s="29"/>
      <c r="O19" s="29"/>
      <c r="P19" s="29"/>
      <c r="Q19" s="29"/>
      <c r="R19" s="68">
        <f>SUM(R15:R18)</f>
        <v>145.114</v>
      </c>
    </row>
    <row r="20" spans="1:18" s="4" customFormat="1" ht="13.8" x14ac:dyDescent="0.25">
      <c r="A20" s="1"/>
      <c r="B20" s="1"/>
      <c r="C20" s="1"/>
      <c r="D20" s="1"/>
      <c r="E20" s="1"/>
      <c r="F20" s="1"/>
      <c r="G20" s="1"/>
      <c r="H20" s="67">
        <v>80</v>
      </c>
      <c r="I20" s="65" t="s">
        <v>67</v>
      </c>
      <c r="J20" s="7"/>
      <c r="K20" s="1"/>
      <c r="L20" s="9"/>
      <c r="M20" s="10"/>
      <c r="N20" s="10"/>
      <c r="O20" s="10"/>
      <c r="P20" s="10"/>
      <c r="Q20" s="10"/>
      <c r="R20" s="10"/>
    </row>
    <row r="21" spans="1:18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4"/>
      <c r="J21" s="34"/>
      <c r="L21" s="9"/>
      <c r="M21" s="10"/>
      <c r="N21" s="10"/>
      <c r="O21" s="10"/>
      <c r="P21" s="10"/>
      <c r="Q21" s="10"/>
      <c r="R21" s="10"/>
    </row>
    <row r="22" spans="1:18" s="4" customFormat="1" x14ac:dyDescent="0.25">
      <c r="A22" s="35" t="s">
        <v>20</v>
      </c>
      <c r="B22" s="35"/>
      <c r="C22" s="36"/>
      <c r="D22" s="36"/>
      <c r="E22" s="36"/>
      <c r="F22" s="36"/>
      <c r="G22" s="36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18" s="4" customFormat="1" x14ac:dyDescent="0.25">
      <c r="A23" s="35" t="s">
        <v>21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18" s="4" customFormat="1" x14ac:dyDescent="0.25">
      <c r="A24" s="35" t="s">
        <v>22</v>
      </c>
      <c r="B24" s="35"/>
      <c r="C24" s="36"/>
      <c r="D24" s="36"/>
      <c r="E24" s="36"/>
      <c r="F24" s="36"/>
      <c r="G24" s="36"/>
      <c r="H24" s="2"/>
      <c r="I24" s="3"/>
      <c r="J24" s="2"/>
      <c r="L24" s="9"/>
      <c r="M24" s="10"/>
      <c r="N24" s="10"/>
      <c r="O24" s="10"/>
      <c r="P24" s="10"/>
      <c r="Q24" s="10"/>
      <c r="R24" s="10"/>
    </row>
    <row r="25" spans="1:18" s="48" customFormat="1" ht="45" customHeight="1" x14ac:dyDescent="0.25">
      <c r="A25" s="69" t="s">
        <v>77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35"/>
      <c r="Q25" s="35"/>
      <c r="R25" s="35"/>
    </row>
    <row r="26" spans="1:18" s="48" customFormat="1" ht="13.8" x14ac:dyDescent="0.25">
      <c r="A26" s="64" t="s">
        <v>71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8" s="48" customFormat="1" ht="13.8" x14ac:dyDescent="0.25">
      <c r="A27" s="64" t="s">
        <v>72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8" s="48" customForma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8" s="48" customFormat="1" x14ac:dyDescent="0.25">
      <c r="A29" s="35" t="s">
        <v>50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0" spans="1:18" s="48" customForma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</row>
    <row r="31" spans="1:18" s="4" customFormat="1" x14ac:dyDescent="0.25">
      <c r="A31" s="7" t="s">
        <v>23</v>
      </c>
      <c r="B31" s="7"/>
      <c r="C31" s="7"/>
      <c r="D31" s="7"/>
      <c r="E31" s="7"/>
      <c r="F31" s="7"/>
      <c r="G31" s="7"/>
      <c r="H31" s="7"/>
      <c r="L31" s="8" t="s">
        <v>24</v>
      </c>
      <c r="M31" s="7"/>
      <c r="N31" s="1"/>
      <c r="O31" s="9"/>
      <c r="P31" s="9"/>
      <c r="Q31" s="9"/>
      <c r="R31" s="9"/>
    </row>
    <row r="32" spans="1:18" s="4" customFormat="1" x14ac:dyDescent="0.25">
      <c r="A32" s="7" t="s">
        <v>25</v>
      </c>
      <c r="B32" s="7"/>
      <c r="C32" s="7"/>
      <c r="D32" s="7"/>
      <c r="E32" s="7"/>
      <c r="F32" s="7"/>
      <c r="G32" s="7"/>
      <c r="H32" s="7"/>
      <c r="L32" s="8" t="s">
        <v>26</v>
      </c>
      <c r="M32" s="37"/>
      <c r="N32" s="38"/>
      <c r="O32" s="9"/>
      <c r="P32" s="9"/>
      <c r="Q32" s="9"/>
      <c r="R32" s="9"/>
    </row>
    <row r="33" spans="1:18" s="4" customFormat="1" x14ac:dyDescent="0.25">
      <c r="A33" s="2"/>
      <c r="B33" s="2"/>
      <c r="C33" s="7" t="s">
        <v>48</v>
      </c>
      <c r="D33" s="7"/>
      <c r="E33" s="7"/>
      <c r="F33" s="7"/>
      <c r="G33" s="7"/>
      <c r="H33" s="2"/>
      <c r="L33" s="39" t="s">
        <v>27</v>
      </c>
      <c r="M33" s="7"/>
      <c r="O33" s="9"/>
      <c r="P33" s="9"/>
      <c r="Q33" s="9"/>
      <c r="R33" s="9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  <c r="R42" s="10"/>
    </row>
    <row r="52" spans="8:18" s="1" customFormat="1" ht="31.5" customHeight="1" x14ac:dyDescent="0.25">
      <c r="H52" s="2"/>
      <c r="I52" s="3"/>
      <c r="J52" s="7"/>
      <c r="L52" s="9"/>
      <c r="M52" s="10"/>
      <c r="N52" s="10"/>
      <c r="O52" s="10"/>
      <c r="P52" s="10"/>
      <c r="Q52" s="10"/>
      <c r="R52" s="10"/>
    </row>
  </sheetData>
  <mergeCells count="1">
    <mergeCell ref="A25:O25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РН-ВЧНГ-1.11.19</vt:lpstr>
      <vt:lpstr>'РН-ВЧНГ-1.11.19'!Заголовки_для_печати</vt:lpstr>
      <vt:lpstr>'РН-ВЧНГ-1.11.19'!Область_печати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2019-11-20T11:46:02Z</dcterms:modified>
</cp:coreProperties>
</file>